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ilm\AppData\Roaming\iManage\Work\Recent\_001718-2026_001_00_ Landtag Rheinland-Pfalz - Ausschreibung einer Videoplattform\"/>
    </mc:Choice>
  </mc:AlternateContent>
  <xr:revisionPtr revIDLastSave="0" documentId="8_{C4CC5FE6-E9BB-49A3-9395-8D3DA49E6E9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8" i="1"/>
  <c r="G9" i="1"/>
  <c r="G10" i="1"/>
  <c r="G11" i="1"/>
  <c r="G12" i="1"/>
  <c r="G13" i="1"/>
  <c r="G14" i="1"/>
  <c r="G15" i="1"/>
  <c r="G26" i="1"/>
  <c r="G27" i="1"/>
  <c r="G30" i="1"/>
  <c r="G32" i="1"/>
  <c r="G51" i="1"/>
  <c r="G53" i="1"/>
  <c r="G55" i="1"/>
  <c r="G57" i="1"/>
  <c r="G39" i="1" l="1"/>
  <c r="G38" i="1"/>
  <c r="G37" i="1"/>
  <c r="G36" i="1"/>
  <c r="G33" i="1"/>
  <c r="G41" i="1"/>
  <c r="G46" i="1"/>
  <c r="G49" i="1" l="1"/>
  <c r="G48" i="1"/>
  <c r="G47" i="1"/>
  <c r="G44" i="1"/>
  <c r="G43" i="1"/>
  <c r="G42" i="1"/>
  <c r="G35" i="1"/>
  <c r="G34" i="1"/>
  <c r="G24" i="1"/>
  <c r="G23" i="1"/>
  <c r="G22" i="1"/>
  <c r="G21" i="1"/>
  <c r="G20" i="1"/>
  <c r="G19" i="1"/>
  <c r="G18" i="1"/>
  <c r="G17" i="1"/>
  <c r="G28" i="1" l="1"/>
  <c r="G31" i="1"/>
  <c r="G59" i="1"/>
  <c r="G60" i="1" s="1"/>
  <c r="G61" i="1" l="1"/>
</calcChain>
</file>

<file path=xl/sharedStrings.xml><?xml version="1.0" encoding="utf-8"?>
<sst xmlns="http://schemas.openxmlformats.org/spreadsheetml/2006/main" count="142" uniqueCount="68">
  <si>
    <t xml:space="preserve">Leistungen </t>
  </si>
  <si>
    <t>UMSATZSTEUER 19 %</t>
  </si>
  <si>
    <t xml:space="preserve">Positionspreis in EUR (netto) </t>
  </si>
  <si>
    <t>SUMME (NETTO)</t>
  </si>
  <si>
    <t>SUMME (BRUTTO)</t>
  </si>
  <si>
    <r>
      <t>4.1. Veröffentlichung der Aufzeichnungen</t>
    </r>
    <r>
      <rPr>
        <sz val="10.5"/>
        <color theme="1"/>
        <rFont val="Fira Sans"/>
        <family val="2"/>
      </rPr>
      <t>, die von der Landtagsverwaltung im Back-End hochgeladen werden</t>
    </r>
  </si>
  <si>
    <r>
      <rPr>
        <sz val="10.5"/>
        <color theme="1"/>
        <rFont val="Fira Sans SemiBold"/>
        <family val="2"/>
      </rPr>
      <t>4.2. Veröffentlichung der Aufzeichnungen</t>
    </r>
    <r>
      <rPr>
        <sz val="10.5"/>
        <color theme="1"/>
        <rFont val="Fira Sans"/>
        <family val="2"/>
      </rPr>
      <t>, die auf der bisherigen Video-Plattform des Landtags veröffentlicht sind</t>
    </r>
  </si>
  <si>
    <r>
      <rPr>
        <sz val="10.5"/>
        <color theme="1"/>
        <rFont val="Fira Sans SemiBold"/>
        <family val="2"/>
      </rPr>
      <t xml:space="preserve">5.1. Bereitstellung </t>
    </r>
    <r>
      <rPr>
        <sz val="10.5"/>
        <color theme="1"/>
        <rFont val="Fira Sans"/>
        <family val="2"/>
      </rPr>
      <t>der Aufzeichnungen, die auf der bisherigen Video-Plattform des Landtags vorhanden sind, zum Download</t>
    </r>
  </si>
  <si>
    <r>
      <t>5.3. Bereitstellung</t>
    </r>
    <r>
      <rPr>
        <sz val="10.5"/>
        <color theme="1"/>
        <rFont val="Fira Sans"/>
        <family val="2"/>
      </rPr>
      <t xml:space="preserve"> der Aufzeichnungen, die von der Landtagsverwaltung hochgeladen wurden, zum Download</t>
    </r>
  </si>
  <si>
    <r>
      <rPr>
        <sz val="10.5"/>
        <color theme="1"/>
        <rFont val="Fira Sans SemiBold"/>
        <family val="2"/>
      </rPr>
      <t>3.1.</t>
    </r>
    <r>
      <rPr>
        <sz val="7"/>
        <color theme="1"/>
        <rFont val="Fira Sans SemiBold"/>
        <family val="2"/>
      </rPr>
      <t xml:space="preserve"> </t>
    </r>
    <r>
      <rPr>
        <sz val="10.5"/>
        <color theme="1"/>
        <rFont val="Fira Sans SemiBold"/>
        <family val="2"/>
      </rPr>
      <t>Aufzeichnung</t>
    </r>
    <r>
      <rPr>
        <sz val="10.5"/>
        <color theme="1"/>
        <rFont val="Fira Sans"/>
        <family val="2"/>
      </rPr>
      <t xml:space="preserve"> von Plenarsitzungen ohne barrierefreie Inhalte</t>
    </r>
  </si>
  <si>
    <r>
      <rPr>
        <sz val="10.5"/>
        <color theme="1"/>
        <rFont val="Fira Sans SemiBold"/>
        <family val="2"/>
      </rPr>
      <t>3.2. Aufzeichnung</t>
    </r>
    <r>
      <rPr>
        <sz val="10.5"/>
        <color theme="1"/>
        <rFont val="Fira Sans"/>
        <family val="2"/>
      </rPr>
      <t xml:space="preserve"> von Plenarsitzungen mit barrierefreien Inhalten</t>
    </r>
  </si>
  <si>
    <r>
      <rPr>
        <sz val="10.5"/>
        <color theme="1"/>
        <rFont val="Fira Sans SemiBold"/>
        <family val="2"/>
      </rPr>
      <t>3.3.</t>
    </r>
    <r>
      <rPr>
        <sz val="7"/>
        <color theme="1"/>
        <rFont val="Fira Sans SemiBold"/>
        <family val="2"/>
      </rPr>
      <t xml:space="preserve"> </t>
    </r>
    <r>
      <rPr>
        <sz val="10.5"/>
        <color theme="1"/>
        <rFont val="Fira Sans SemiBold"/>
        <family val="2"/>
      </rPr>
      <t>Aufzeichnung</t>
    </r>
    <r>
      <rPr>
        <sz val="10.5"/>
        <color theme="1"/>
        <rFont val="Fira Sans"/>
        <family val="2"/>
      </rPr>
      <t xml:space="preserve"> von virtuellen Ausschusssitzungen ohne barrierefreie Inhalte</t>
    </r>
  </si>
  <si>
    <r>
      <rPr>
        <sz val="10.5"/>
        <color theme="1"/>
        <rFont val="Fira Sans SemiBold"/>
        <family val="2"/>
      </rPr>
      <t>3.4. Aufzeichnung</t>
    </r>
    <r>
      <rPr>
        <sz val="10.5"/>
        <color theme="1"/>
        <rFont val="Fira Sans"/>
        <family val="2"/>
      </rPr>
      <t xml:space="preserve"> von virtuellen Ausschusssitzungen mit barrierefreien Inhalten</t>
    </r>
  </si>
  <si>
    <r>
      <rPr>
        <sz val="10.5"/>
        <color theme="1"/>
        <rFont val="Fira Sans SemiBold"/>
        <family val="2"/>
      </rPr>
      <t>3.5. Aufzeichnung</t>
    </r>
    <r>
      <rPr>
        <sz val="10.5"/>
        <color theme="1"/>
        <rFont val="Fira Sans"/>
        <family val="2"/>
      </rPr>
      <t xml:space="preserve"> von Präsenz-Ausschusssitzungen ohne barrierefreie Inhalte</t>
    </r>
  </si>
  <si>
    <r>
      <rPr>
        <sz val="10.5"/>
        <color theme="1"/>
        <rFont val="Fira Sans SemiBold"/>
        <family val="2"/>
      </rPr>
      <t>3.6. Aufzeichnung</t>
    </r>
    <r>
      <rPr>
        <sz val="10.5"/>
        <color theme="1"/>
        <rFont val="Fira Sans"/>
        <family val="2"/>
      </rPr>
      <t xml:space="preserve"> von Präsenz-Ausschusssitzungen mit barrierefreien Inhalten</t>
    </r>
  </si>
  <si>
    <r>
      <rPr>
        <sz val="10.5"/>
        <color theme="1"/>
        <rFont val="Fira Sans SemiBold"/>
        <family val="2"/>
      </rPr>
      <t>3.7. Aufzeichnung</t>
    </r>
    <r>
      <rPr>
        <sz val="10.5"/>
        <color theme="1"/>
        <rFont val="Fira Sans"/>
        <family val="2"/>
      </rPr>
      <t xml:space="preserve"> von mittelbar parlamentarischen Veranstaltungen ohne barrierefreie Inhalte</t>
    </r>
  </si>
  <si>
    <r>
      <rPr>
        <sz val="10.5"/>
        <color theme="1"/>
        <rFont val="Fira Sans SemiBold"/>
        <family val="2"/>
      </rPr>
      <t>3.8. Aufzeichnung</t>
    </r>
    <r>
      <rPr>
        <sz val="10.5"/>
        <color theme="1"/>
        <rFont val="Fira Sans"/>
        <family val="2"/>
      </rPr>
      <t xml:space="preserve"> von mittelbar parlamentarischen Veranstaltungen mit barrierefreien Inhalten</t>
    </r>
  </si>
  <si>
    <r>
      <rPr>
        <b/>
        <sz val="10.5"/>
        <color theme="1"/>
        <rFont val="Fira Sans SemiBold"/>
        <family val="2"/>
      </rPr>
      <t>6.1. Live-Schriftdolmetschen</t>
    </r>
    <r>
      <rPr>
        <sz val="10.5"/>
        <color theme="1"/>
        <rFont val="Fira Sans SemiBold"/>
        <family val="2"/>
      </rPr>
      <t xml:space="preserve"> </t>
    </r>
    <r>
      <rPr>
        <sz val="10.5"/>
        <color theme="1"/>
        <rFont val="Fira Sans "/>
      </rPr>
      <t>von Plenarsitzungen</t>
    </r>
  </si>
  <si>
    <r>
      <t xml:space="preserve">6.2. </t>
    </r>
    <r>
      <rPr>
        <b/>
        <sz val="10.5"/>
        <color theme="1"/>
        <rFont val="Fira Sans SemiBold"/>
        <family val="2"/>
      </rPr>
      <t>Live-Schriftdolmetschen</t>
    </r>
    <r>
      <rPr>
        <sz val="10.5"/>
        <color theme="1"/>
        <rFont val="Fira Sans "/>
      </rPr>
      <t xml:space="preserve"> von virtuellen Ausschusssitzungen</t>
    </r>
  </si>
  <si>
    <r>
      <t xml:space="preserve">6.3. </t>
    </r>
    <r>
      <rPr>
        <b/>
        <sz val="10.5"/>
        <color theme="1"/>
        <rFont val="Fira Sans SemiBold"/>
        <family val="2"/>
      </rPr>
      <t>Live-Schriftdolmetschen</t>
    </r>
    <r>
      <rPr>
        <sz val="10.5"/>
        <color theme="1"/>
        <rFont val="Fira Sans "/>
      </rPr>
      <t xml:space="preserve"> von Präsenz-Ausschusssitzungen</t>
    </r>
  </si>
  <si>
    <r>
      <t xml:space="preserve">6.4. </t>
    </r>
    <r>
      <rPr>
        <b/>
        <sz val="10.5"/>
        <color theme="1"/>
        <rFont val="Fira Sans SemiBold"/>
        <family val="2"/>
      </rPr>
      <t>Live-Schriftdolmetschen</t>
    </r>
    <r>
      <rPr>
        <sz val="10.5"/>
        <color theme="1"/>
        <rFont val="Fira Sans "/>
      </rPr>
      <t xml:space="preserve"> von mittelbar parlamentarischen Veranstaltungen</t>
    </r>
  </si>
  <si>
    <r>
      <t xml:space="preserve">7.1. </t>
    </r>
    <r>
      <rPr>
        <b/>
        <sz val="10.5"/>
        <color theme="1"/>
        <rFont val="Fira Sans SemiBold"/>
        <family val="2"/>
      </rPr>
      <t>Live-Gebärdensprachübersetzung</t>
    </r>
    <r>
      <rPr>
        <sz val="10.5"/>
        <color theme="1"/>
        <rFont val="Fira Sans "/>
      </rPr>
      <t xml:space="preserve"> von Plenarsitzungen</t>
    </r>
  </si>
  <si>
    <r>
      <t xml:space="preserve">7.2. </t>
    </r>
    <r>
      <rPr>
        <b/>
        <sz val="10.5"/>
        <color theme="1"/>
        <rFont val="Fira Sans SemiBold"/>
        <family val="2"/>
      </rPr>
      <t>Live-Gebärdensprachübersetzung</t>
    </r>
    <r>
      <rPr>
        <sz val="10.5"/>
        <color theme="1"/>
        <rFont val="Fira Sans "/>
      </rPr>
      <t xml:space="preserve"> von virtuellen Ausschusssitzungen</t>
    </r>
  </si>
  <si>
    <r>
      <rPr>
        <b/>
        <sz val="10.5"/>
        <color theme="1"/>
        <rFont val="Fira Sans SemiBold"/>
        <family val="2"/>
      </rPr>
      <t>7.3. Live-Gebärdensprachübersetzung</t>
    </r>
    <r>
      <rPr>
        <sz val="10.5"/>
        <color theme="1"/>
        <rFont val="Fira Sans SemiBold"/>
        <family val="2"/>
      </rPr>
      <t xml:space="preserve"> </t>
    </r>
    <r>
      <rPr>
        <sz val="10.5"/>
        <color theme="1"/>
        <rFont val="Fira Sans "/>
      </rPr>
      <t>von Präsenz-Ausschusssitzungen</t>
    </r>
  </si>
  <si>
    <r>
      <t>7.4. Live-Gebärdensprachübersetzung</t>
    </r>
    <r>
      <rPr>
        <sz val="10.5"/>
        <color theme="1"/>
        <rFont val="Fira Sans "/>
      </rPr>
      <t xml:space="preserve"> von mittelbar parlamentarischen Veranstaltungen</t>
    </r>
  </si>
  <si>
    <t>8. Grundlegende Einrichtung der Plattform</t>
  </si>
  <si>
    <t>1. Bereitstellung einer Video-Plattform</t>
  </si>
  <si>
    <r>
      <t>5.2. Bereitstellung</t>
    </r>
    <r>
      <rPr>
        <sz val="10.5"/>
        <color theme="1"/>
        <rFont val="Fira Sans"/>
        <family val="2"/>
      </rPr>
      <t xml:space="preserve"> einer über die Plattform durchgeführten Aufzeichnung zum Download</t>
    </r>
  </si>
  <si>
    <r>
      <rPr>
        <sz val="10.5"/>
        <color theme="1"/>
        <rFont val="Fira Sans SemiBold"/>
        <family val="2"/>
      </rPr>
      <t>2.1. Übertragung</t>
    </r>
    <r>
      <rPr>
        <sz val="10.5"/>
        <color theme="1"/>
        <rFont val="Fira Sans"/>
        <family val="2"/>
      </rPr>
      <t xml:space="preserve"> von Plenarsitzungen ohne barrierefreie Inhalte</t>
    </r>
  </si>
  <si>
    <r>
      <t>2.2. Übertragung</t>
    </r>
    <r>
      <rPr>
        <sz val="10.5"/>
        <color theme="1"/>
        <rFont val="Fira Sans"/>
        <family val="2"/>
      </rPr>
      <t xml:space="preserve"> von Plenarsitzungen mit barrierefreien Inhalten </t>
    </r>
  </si>
  <si>
    <r>
      <rPr>
        <sz val="10.5"/>
        <color theme="1"/>
        <rFont val="Fira Sans SemiBold"/>
        <family val="2"/>
      </rPr>
      <t>2.3. Übertragung</t>
    </r>
    <r>
      <rPr>
        <sz val="10.5"/>
        <color theme="1"/>
        <rFont val="Fira Sans"/>
        <family val="2"/>
      </rPr>
      <t xml:space="preserve"> von virtuellen Ausschusssitzungen ohne barrierefreie Inhalte</t>
    </r>
  </si>
  <si>
    <r>
      <rPr>
        <sz val="10.5"/>
        <color theme="1"/>
        <rFont val="Fira Sans SemiBold"/>
        <family val="2"/>
      </rPr>
      <t>2.4. Übertragung</t>
    </r>
    <r>
      <rPr>
        <sz val="10.5"/>
        <color theme="1"/>
        <rFont val="Fira Sans"/>
        <family val="2"/>
      </rPr>
      <t xml:space="preserve"> von virtuellen Ausschusssitzungen mit barrierefreien Inhalten</t>
    </r>
  </si>
  <si>
    <r>
      <rPr>
        <sz val="10.5"/>
        <color theme="1"/>
        <rFont val="Fira Sans SemiBold"/>
        <family val="2"/>
      </rPr>
      <t>2.5. Übertragung</t>
    </r>
    <r>
      <rPr>
        <sz val="10.5"/>
        <color theme="1"/>
        <rFont val="Fira Sans"/>
        <family val="2"/>
      </rPr>
      <t xml:space="preserve"> von Präsenz-Ausschusssitzungen ohne barrierefreie Inhalte</t>
    </r>
  </si>
  <si>
    <r>
      <t>2.6. Übertragung</t>
    </r>
    <r>
      <rPr>
        <sz val="10.5"/>
        <color theme="1"/>
        <rFont val="Fira Sans"/>
        <family val="2"/>
      </rPr>
      <t xml:space="preserve"> von Präsenz-Ausschusssitzungen mit barrierefreien Inhalten</t>
    </r>
  </si>
  <si>
    <r>
      <t>2.7. Übertragung</t>
    </r>
    <r>
      <rPr>
        <sz val="10.5"/>
        <color theme="1"/>
        <rFont val="Fira Sans"/>
        <family val="2"/>
      </rPr>
      <t xml:space="preserve"> von mittelbar parlamentarischen Veranstaltungen ohne barrierefreie Inhalte</t>
    </r>
  </si>
  <si>
    <r>
      <rPr>
        <sz val="10.5"/>
        <color theme="1"/>
        <rFont val="Fira Sans SemiBold"/>
        <family val="2"/>
      </rPr>
      <t xml:space="preserve">2.8. Übertragung </t>
    </r>
    <r>
      <rPr>
        <sz val="10.5"/>
        <color theme="1"/>
        <rFont val="Fira Sans"/>
        <family val="2"/>
      </rPr>
      <t>von mittelbar parlamentarischen Veranstaltungen mit barrierefreien Inhalten</t>
    </r>
  </si>
  <si>
    <r>
      <t xml:space="preserve">4.3. Veröffentlichung </t>
    </r>
    <r>
      <rPr>
        <sz val="10.5"/>
        <color theme="1"/>
        <rFont val="Fira Sans"/>
        <family val="2"/>
      </rPr>
      <t>einer über die Plattform durchgeführten Aufzeichnung</t>
    </r>
  </si>
  <si>
    <r>
      <t>5.4. Bereitstellung</t>
    </r>
    <r>
      <rPr>
        <sz val="10.5"/>
        <color theme="1"/>
        <rFont val="Fira Sans"/>
        <family val="2"/>
      </rPr>
      <t xml:space="preserve"> von reinen Audioaufzeichnungen von Plenarsitzungen zum Download</t>
    </r>
  </si>
  <si>
    <r>
      <t>5.5. Bereitstellung</t>
    </r>
    <r>
      <rPr>
        <sz val="10.5"/>
        <color theme="1"/>
        <rFont val="Fira Sans"/>
        <family val="2"/>
      </rPr>
      <t xml:space="preserve"> von reinen Audioaufzeichnungen von virtuellen Ausschusssitzungen zum Download</t>
    </r>
  </si>
  <si>
    <r>
      <rPr>
        <sz val="10.5"/>
        <color theme="1"/>
        <rFont val="Fira Sans SemiBold"/>
        <family val="2"/>
      </rPr>
      <t>5.6. Bereitstellung</t>
    </r>
    <r>
      <rPr>
        <sz val="10.5"/>
        <color theme="1"/>
        <rFont val="Fira Sans"/>
        <family val="2"/>
      </rPr>
      <t xml:space="preserve"> von reinen Audioaufzeichnungen von Präsenz-Ausschusssitzungen zum Download</t>
    </r>
  </si>
  <si>
    <r>
      <rPr>
        <sz val="10.5"/>
        <color theme="1"/>
        <rFont val="Fira Sans SemiBold"/>
        <family val="2"/>
      </rPr>
      <t>5.7. Bereitstellung</t>
    </r>
    <r>
      <rPr>
        <sz val="10.5"/>
        <color theme="1"/>
        <rFont val="Fira Sans"/>
        <family val="2"/>
      </rPr>
      <t xml:space="preserve"> von 25-minütigen Turnus-Tondateien von Plenarsitzungen zum Download</t>
    </r>
  </si>
  <si>
    <r>
      <t>5.8. Bereitstellung</t>
    </r>
    <r>
      <rPr>
        <sz val="10.5"/>
        <color theme="1"/>
        <rFont val="Fira Sans"/>
        <family val="2"/>
      </rPr>
      <t xml:space="preserve"> von Redebeiträgen (inklusive der des Präsidiums) von Plenarsitzungen zum Download</t>
    </r>
  </si>
  <si>
    <r>
      <rPr>
        <sz val="10.5"/>
        <rFont val="Fira Sans SemiBold"/>
        <family val="2"/>
      </rPr>
      <t>5.9. Bereitstellung</t>
    </r>
    <r>
      <rPr>
        <sz val="10.5"/>
        <rFont val="Fira Sans"/>
        <family val="2"/>
      </rPr>
      <t xml:space="preserve"> von Transkriptionen von 25-minütigen Turnus-Tondateien von Plenarsitzungen zum Download</t>
    </r>
  </si>
  <si>
    <r>
      <rPr>
        <sz val="10.5"/>
        <rFont val="Fira Sans SemiBold"/>
        <family val="2"/>
      </rPr>
      <t>5.10. Bereitstellung</t>
    </r>
    <r>
      <rPr>
        <sz val="10.5"/>
        <rFont val="Fira Sans"/>
        <family val="2"/>
      </rPr>
      <t xml:space="preserve"> von Zusammenfassungen einzelner Tagesordnungspunkte von Plenarsitzungen zum Download</t>
    </r>
  </si>
  <si>
    <t>Preisblatt Video-Plattform</t>
  </si>
  <si>
    <t>Kalkulatorisches Mengengerüst - Januar 2027 bis Dezember 2028</t>
  </si>
  <si>
    <t xml:space="preserve">(von den Bietern einzutragen; wenn "0,00 Euro" eingetragen bleibt, dann muss dies erklärt werden.) </t>
  </si>
  <si>
    <t>(Voraussichtliche Anzahl in zwölf (12) Monaten (soweit keine andere Angabe unter "Leistungen"); es handelt sich um kalkulatorische Vorgaben für die Wertung. Die tatsächlichen Anzahl wird während der Vertragslaufzeit hiervon erfahrungsgemäß abweichen).</t>
  </si>
  <si>
    <t>Menge 2028</t>
  </si>
  <si>
    <t>Einzelpreis in EUR (netto)</t>
  </si>
  <si>
    <t>Menge 2027</t>
  </si>
  <si>
    <t xml:space="preserve">9. Bereitstellung eines deutschsprachigen Kundendienstes </t>
  </si>
  <si>
    <t>10. Kickoff-Termin beim Auftraggeber</t>
  </si>
  <si>
    <t>11. Schulung der Landtagsverwaltung</t>
  </si>
  <si>
    <t>Leistungsart</t>
  </si>
  <si>
    <t>Grundleistung</t>
  </si>
  <si>
    <t>Optionale Leistung</t>
  </si>
  <si>
    <t>Abrechnung</t>
  </si>
  <si>
    <t>pro Übertragung</t>
  </si>
  <si>
    <t>pro Aufzeichnung</t>
  </si>
  <si>
    <t>pro Sitzung</t>
  </si>
  <si>
    <t>pro Tagesordnungspunkt</t>
  </si>
  <si>
    <t>pro Stunde</t>
  </si>
  <si>
    <t>einmalig</t>
  </si>
  <si>
    <t>pro Monat</t>
  </si>
  <si>
    <t>pro Jahr</t>
  </si>
  <si>
    <t>Erklärung</t>
  </si>
  <si>
    <t xml:space="preserve">(von den Bietern einzutragen, wenn als Einzelpreis "0,00 Euro" eingetragen bleibt.)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</si>
</sst>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(&quot;€&quot;* #,##0.00_);_(&quot;€&quot;* \(#,##0.00\);_(@_)"/>
  </numFmts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0.5"/>
      <color theme="1"/>
      <name val="Fira Sans"/>
      <family val="2"/>
    </font>
    <font>
      <sz val="10.5"/>
      <color theme="1"/>
      <name val="Fira Sans SemiBold"/>
      <family val="2"/>
    </font>
    <font>
      <b/>
      <sz val="10.5"/>
      <color theme="1"/>
      <name val="Fira Sans"/>
      <family val="2"/>
    </font>
    <font>
      <b/>
      <sz val="10.5"/>
      <color theme="1"/>
      <name val="Fira Sans SemiBold"/>
      <family val="2"/>
    </font>
    <font>
      <sz val="7"/>
      <color theme="1"/>
      <name val="Fira Sans SemiBold"/>
      <family val="2"/>
    </font>
    <font>
      <sz val="10.5"/>
      <name val="Fira Sans"/>
      <family val="2"/>
    </font>
    <font>
      <sz val="10.5"/>
      <name val="Fira Sans SemiBold"/>
      <family val="2"/>
    </font>
    <font>
      <sz val="10.5"/>
      <color theme="1"/>
      <name val="Fira Sans "/>
    </font>
    <font>
      <sz val="11"/>
      <color theme="1"/>
      <name val="Fira Sans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164" fontId="1" fillId="0" borderId="1" xfId="1" applyFont="1" applyBorder="1" applyAlignment="1">
      <alignment vertical="center"/>
    </xf>
    <xf numFmtId="164" fontId="1" fillId="2" borderId="1" xfId="1" applyFont="1" applyFill="1" applyBorder="1" applyAlignment="1">
      <alignment vertical="center"/>
    </xf>
    <xf numFmtId="164" fontId="1" fillId="0" borderId="0" xfId="1" applyFont="1" applyAlignment="1">
      <alignment vertical="center"/>
    </xf>
    <xf numFmtId="164" fontId="2" fillId="2" borderId="1" xfId="1" applyFont="1" applyFill="1" applyBorder="1" applyAlignment="1">
      <alignment vertical="center"/>
    </xf>
    <xf numFmtId="0" fontId="3" fillId="0" borderId="0" xfId="0" applyFont="1"/>
    <xf numFmtId="0" fontId="1" fillId="0" borderId="0" xfId="0" applyFont="1" applyFill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center"/>
    </xf>
    <xf numFmtId="0" fontId="8" fillId="0" borderId="1" xfId="0" applyFont="1" applyBorder="1"/>
    <xf numFmtId="0" fontId="7" fillId="0" borderId="1" xfId="0" applyFont="1" applyBorder="1" applyAlignment="1">
      <alignment horizontal="justify" vertical="center"/>
    </xf>
    <xf numFmtId="0" fontId="7" fillId="0" borderId="3" xfId="0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14" fillId="0" borderId="4" xfId="0" applyFont="1" applyFill="1" applyBorder="1" applyAlignment="1">
      <alignment horizontal="center" vertical="center"/>
    </xf>
    <xf numFmtId="164" fontId="1" fillId="0" borderId="4" xfId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/>
    <xf numFmtId="0" fontId="5" fillId="0" borderId="4" xfId="0" applyFont="1" applyBorder="1"/>
    <xf numFmtId="0" fontId="10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justify" vertical="center"/>
    </xf>
    <xf numFmtId="0" fontId="2" fillId="0" borderId="4" xfId="0" applyFont="1" applyFill="1" applyBorder="1" applyAlignment="1">
      <alignment horizontal="center" vertical="center"/>
    </xf>
    <xf numFmtId="164" fontId="1" fillId="0" borderId="4" xfId="1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top" wrapText="1"/>
    </xf>
    <xf numFmtId="164" fontId="15" fillId="2" borderId="1" xfId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tabSelected="1" zoomScaleNormal="100" workbookViewId="0">
      <selection activeCell="D57" sqref="D57"/>
    </sheetView>
  </sheetViews>
  <sheetFormatPr baseColWidth="10" defaultColWidth="11.5703125" defaultRowHeight="14.25"/>
  <cols>
    <col min="1" max="1" width="119.140625" style="4" bestFit="1" customWidth="1"/>
    <col min="2" max="2" width="21.5703125" style="4" customWidth="1"/>
    <col min="3" max="3" width="25.42578125" style="4" customWidth="1"/>
    <col min="4" max="4" width="27.7109375" style="8" bestFit="1" customWidth="1"/>
    <col min="5" max="5" width="36.42578125" style="5" bestFit="1" customWidth="1"/>
    <col min="6" max="6" width="36.42578125" style="5" customWidth="1"/>
    <col min="7" max="7" width="31.5703125" style="8" bestFit="1" customWidth="1"/>
    <col min="8" max="8" width="46.28515625" style="2" customWidth="1"/>
    <col min="9" max="16384" width="11.5703125" style="2"/>
  </cols>
  <sheetData>
    <row r="1" spans="1:8" ht="18">
      <c r="A1" s="10" t="s">
        <v>44</v>
      </c>
      <c r="B1" s="10"/>
      <c r="C1" s="10"/>
    </row>
    <row r="2" spans="1:8" ht="18">
      <c r="A2" s="57" t="s">
        <v>45</v>
      </c>
      <c r="B2" s="58"/>
      <c r="C2" s="58"/>
      <c r="D2" s="58"/>
      <c r="E2" s="58"/>
      <c r="F2" s="58"/>
      <c r="G2" s="58"/>
      <c r="H2" s="59"/>
    </row>
    <row r="3" spans="1:8" ht="15">
      <c r="A3" s="52" t="s">
        <v>0</v>
      </c>
      <c r="B3" s="52" t="s">
        <v>54</v>
      </c>
      <c r="C3" s="52" t="s">
        <v>57</v>
      </c>
      <c r="D3" s="52" t="s">
        <v>49</v>
      </c>
      <c r="E3" s="52" t="s">
        <v>50</v>
      </c>
      <c r="F3" s="52" t="s">
        <v>48</v>
      </c>
      <c r="G3" s="51" t="s">
        <v>2</v>
      </c>
      <c r="H3" s="52" t="s">
        <v>66</v>
      </c>
    </row>
    <row r="4" spans="1:8" ht="51">
      <c r="A4" s="48"/>
      <c r="B4" s="48"/>
      <c r="C4" s="48"/>
      <c r="D4" s="49" t="s">
        <v>46</v>
      </c>
      <c r="E4" s="55" t="s">
        <v>47</v>
      </c>
      <c r="F4" s="56"/>
      <c r="G4" s="50"/>
      <c r="H4" s="49" t="s">
        <v>67</v>
      </c>
    </row>
    <row r="5" spans="1:8" ht="15">
      <c r="A5" s="44"/>
      <c r="B5" s="44"/>
      <c r="C5" s="44"/>
      <c r="D5" s="44"/>
      <c r="E5" s="45"/>
      <c r="F5" s="45"/>
      <c r="G5" s="46"/>
      <c r="H5" s="27"/>
    </row>
    <row r="6" spans="1:8" ht="15">
      <c r="A6" s="12" t="s">
        <v>26</v>
      </c>
      <c r="B6" s="13" t="s">
        <v>55</v>
      </c>
      <c r="C6" s="13" t="s">
        <v>64</v>
      </c>
      <c r="D6" s="47">
        <v>0</v>
      </c>
      <c r="E6" s="28">
        <v>12</v>
      </c>
      <c r="F6" s="28">
        <v>12</v>
      </c>
      <c r="G6" s="6">
        <f t="shared" ref="G6:G57" si="0">D6*(E6+F6)</f>
        <v>0</v>
      </c>
      <c r="H6" s="53"/>
    </row>
    <row r="7" spans="1:8" ht="15">
      <c r="A7" s="33"/>
      <c r="B7" s="34"/>
      <c r="C7" s="34"/>
      <c r="D7" s="43"/>
      <c r="E7" s="31"/>
      <c r="F7" s="31"/>
      <c r="G7" s="32"/>
    </row>
    <row r="8" spans="1:8" ht="15">
      <c r="A8" s="13" t="s">
        <v>28</v>
      </c>
      <c r="B8" s="13" t="s">
        <v>56</v>
      </c>
      <c r="C8" s="13" t="s">
        <v>58</v>
      </c>
      <c r="D8" s="47">
        <v>0</v>
      </c>
      <c r="E8" s="28">
        <v>1</v>
      </c>
      <c r="F8" s="28">
        <v>1</v>
      </c>
      <c r="G8" s="6">
        <f t="shared" si="0"/>
        <v>0</v>
      </c>
      <c r="H8" s="54"/>
    </row>
    <row r="9" spans="1:8" ht="15">
      <c r="A9" s="14" t="s">
        <v>29</v>
      </c>
      <c r="B9" s="13" t="s">
        <v>55</v>
      </c>
      <c r="C9" s="13" t="s">
        <v>58</v>
      </c>
      <c r="D9" s="47">
        <v>0</v>
      </c>
      <c r="E9" s="28">
        <v>20</v>
      </c>
      <c r="F9" s="28">
        <v>20</v>
      </c>
      <c r="G9" s="6">
        <f t="shared" si="0"/>
        <v>0</v>
      </c>
      <c r="H9" s="54"/>
    </row>
    <row r="10" spans="1:8" ht="15">
      <c r="A10" s="13" t="s">
        <v>30</v>
      </c>
      <c r="B10" s="13" t="s">
        <v>56</v>
      </c>
      <c r="C10" s="13" t="s">
        <v>58</v>
      </c>
      <c r="D10" s="47">
        <v>0</v>
      </c>
      <c r="E10" s="28">
        <v>15</v>
      </c>
      <c r="F10" s="28">
        <v>15</v>
      </c>
      <c r="G10" s="6">
        <f t="shared" si="0"/>
        <v>0</v>
      </c>
      <c r="H10" s="54"/>
    </row>
    <row r="11" spans="1:8" ht="15">
      <c r="A11" s="13" t="s">
        <v>31</v>
      </c>
      <c r="B11" s="13" t="s">
        <v>56</v>
      </c>
      <c r="C11" s="13" t="s">
        <v>58</v>
      </c>
      <c r="D11" s="47">
        <v>0</v>
      </c>
      <c r="E11" s="28">
        <v>1</v>
      </c>
      <c r="F11" s="28">
        <v>1</v>
      </c>
      <c r="G11" s="6">
        <f t="shared" si="0"/>
        <v>0</v>
      </c>
      <c r="H11" s="54"/>
    </row>
    <row r="12" spans="1:8" ht="15">
      <c r="A12" s="13" t="s">
        <v>32</v>
      </c>
      <c r="B12" s="13" t="s">
        <v>56</v>
      </c>
      <c r="C12" s="13" t="s">
        <v>58</v>
      </c>
      <c r="D12" s="47">
        <v>0</v>
      </c>
      <c r="E12" s="28">
        <v>1</v>
      </c>
      <c r="F12" s="28">
        <v>1</v>
      </c>
      <c r="G12" s="6">
        <f t="shared" si="0"/>
        <v>0</v>
      </c>
      <c r="H12" s="54"/>
    </row>
    <row r="13" spans="1:8" ht="15">
      <c r="A13" s="14" t="s">
        <v>33</v>
      </c>
      <c r="B13" s="24" t="s">
        <v>56</v>
      </c>
      <c r="C13" s="13" t="s">
        <v>58</v>
      </c>
      <c r="D13" s="47">
        <v>0</v>
      </c>
      <c r="E13" s="28">
        <v>1</v>
      </c>
      <c r="F13" s="28">
        <v>1</v>
      </c>
      <c r="G13" s="6">
        <f t="shared" si="0"/>
        <v>0</v>
      </c>
      <c r="H13" s="54"/>
    </row>
    <row r="14" spans="1:8" ht="15">
      <c r="A14" s="14" t="s">
        <v>34</v>
      </c>
      <c r="B14" s="24" t="s">
        <v>56</v>
      </c>
      <c r="C14" s="13" t="s">
        <v>58</v>
      </c>
      <c r="D14" s="47">
        <v>0</v>
      </c>
      <c r="E14" s="28">
        <v>2</v>
      </c>
      <c r="F14" s="28">
        <v>2</v>
      </c>
      <c r="G14" s="6">
        <f t="shared" si="0"/>
        <v>0</v>
      </c>
      <c r="H14" s="54"/>
    </row>
    <row r="15" spans="1:8" ht="15">
      <c r="A15" s="13" t="s">
        <v>35</v>
      </c>
      <c r="B15" s="13" t="s">
        <v>56</v>
      </c>
      <c r="C15" s="13" t="s">
        <v>58</v>
      </c>
      <c r="D15" s="47">
        <v>0</v>
      </c>
      <c r="E15" s="28">
        <v>1</v>
      </c>
      <c r="F15" s="28">
        <v>1</v>
      </c>
      <c r="G15" s="6">
        <f t="shared" si="0"/>
        <v>0</v>
      </c>
      <c r="H15" s="54"/>
    </row>
    <row r="16" spans="1:8" ht="15">
      <c r="A16" s="34"/>
      <c r="B16" s="34"/>
      <c r="C16" s="34"/>
      <c r="D16" s="43"/>
      <c r="E16" s="31"/>
      <c r="F16" s="31"/>
      <c r="G16" s="32"/>
    </row>
    <row r="17" spans="1:8" ht="15">
      <c r="A17" s="15" t="s">
        <v>9</v>
      </c>
      <c r="B17" s="15" t="s">
        <v>56</v>
      </c>
      <c r="C17" s="13" t="s">
        <v>59</v>
      </c>
      <c r="D17" s="47">
        <v>0</v>
      </c>
      <c r="E17" s="28">
        <v>1</v>
      </c>
      <c r="F17" s="28">
        <v>1</v>
      </c>
      <c r="G17" s="6">
        <f t="shared" si="0"/>
        <v>0</v>
      </c>
      <c r="H17" s="54"/>
    </row>
    <row r="18" spans="1:8" ht="15">
      <c r="A18" s="15" t="s">
        <v>10</v>
      </c>
      <c r="B18" s="13" t="s">
        <v>55</v>
      </c>
      <c r="C18" s="13" t="s">
        <v>59</v>
      </c>
      <c r="D18" s="47">
        <v>0</v>
      </c>
      <c r="E18" s="28">
        <v>20</v>
      </c>
      <c r="F18" s="28">
        <v>20</v>
      </c>
      <c r="G18" s="6">
        <f t="shared" si="0"/>
        <v>0</v>
      </c>
      <c r="H18" s="54"/>
    </row>
    <row r="19" spans="1:8" ht="15">
      <c r="A19" s="15" t="s">
        <v>11</v>
      </c>
      <c r="B19" s="15" t="s">
        <v>56</v>
      </c>
      <c r="C19" s="13" t="s">
        <v>59</v>
      </c>
      <c r="D19" s="47">
        <v>0</v>
      </c>
      <c r="E19" s="28">
        <v>15</v>
      </c>
      <c r="F19" s="28">
        <v>15</v>
      </c>
      <c r="G19" s="6">
        <f t="shared" si="0"/>
        <v>0</v>
      </c>
      <c r="H19" s="54"/>
    </row>
    <row r="20" spans="1:8" ht="15">
      <c r="A20" s="15" t="s">
        <v>12</v>
      </c>
      <c r="B20" s="15" t="s">
        <v>56</v>
      </c>
      <c r="C20" s="13" t="s">
        <v>59</v>
      </c>
      <c r="D20" s="47">
        <v>0</v>
      </c>
      <c r="E20" s="28">
        <v>1</v>
      </c>
      <c r="F20" s="28">
        <v>1</v>
      </c>
      <c r="G20" s="6">
        <f t="shared" si="0"/>
        <v>0</v>
      </c>
      <c r="H20" s="54"/>
    </row>
    <row r="21" spans="1:8" ht="15">
      <c r="A21" s="15" t="s">
        <v>13</v>
      </c>
      <c r="B21" s="15" t="s">
        <v>56</v>
      </c>
      <c r="C21" s="13" t="s">
        <v>59</v>
      </c>
      <c r="D21" s="47">
        <v>0</v>
      </c>
      <c r="E21" s="28">
        <v>1</v>
      </c>
      <c r="F21" s="28">
        <v>1</v>
      </c>
      <c r="G21" s="6">
        <f t="shared" si="0"/>
        <v>0</v>
      </c>
      <c r="H21" s="54"/>
    </row>
    <row r="22" spans="1:8" ht="15">
      <c r="A22" s="15" t="s">
        <v>14</v>
      </c>
      <c r="B22" s="15" t="s">
        <v>56</v>
      </c>
      <c r="C22" s="13" t="s">
        <v>59</v>
      </c>
      <c r="D22" s="47">
        <v>0</v>
      </c>
      <c r="E22" s="28">
        <v>1</v>
      </c>
      <c r="F22" s="28">
        <v>1</v>
      </c>
      <c r="G22" s="6">
        <f t="shared" si="0"/>
        <v>0</v>
      </c>
      <c r="H22" s="54"/>
    </row>
    <row r="23" spans="1:8" ht="15">
      <c r="A23" s="15" t="s">
        <v>15</v>
      </c>
      <c r="B23" s="15" t="s">
        <v>56</v>
      </c>
      <c r="C23" s="13" t="s">
        <v>59</v>
      </c>
      <c r="D23" s="47">
        <v>0</v>
      </c>
      <c r="E23" s="28">
        <v>2</v>
      </c>
      <c r="F23" s="28">
        <v>2</v>
      </c>
      <c r="G23" s="6">
        <f t="shared" si="0"/>
        <v>0</v>
      </c>
      <c r="H23" s="54"/>
    </row>
    <row r="24" spans="1:8" ht="15">
      <c r="A24" s="15" t="s">
        <v>16</v>
      </c>
      <c r="B24" s="15" t="s">
        <v>56</v>
      </c>
      <c r="C24" s="13" t="s">
        <v>59</v>
      </c>
      <c r="D24" s="47">
        <v>0</v>
      </c>
      <c r="E24" s="28">
        <v>1</v>
      </c>
      <c r="F24" s="28">
        <v>1</v>
      </c>
      <c r="G24" s="6">
        <f t="shared" si="0"/>
        <v>0</v>
      </c>
      <c r="H24" s="54"/>
    </row>
    <row r="25" spans="1:8" ht="15">
      <c r="A25" s="30"/>
      <c r="B25" s="30"/>
      <c r="C25" s="30"/>
      <c r="D25" s="43"/>
      <c r="E25" s="31"/>
      <c r="F25" s="31"/>
      <c r="G25" s="32"/>
    </row>
    <row r="26" spans="1:8" ht="15">
      <c r="A26" s="16" t="s">
        <v>5</v>
      </c>
      <c r="B26" s="13" t="s">
        <v>55</v>
      </c>
      <c r="C26" s="13" t="s">
        <v>65</v>
      </c>
      <c r="D26" s="47">
        <v>0</v>
      </c>
      <c r="E26" s="28">
        <v>1</v>
      </c>
      <c r="F26" s="28">
        <v>1</v>
      </c>
      <c r="G26" s="6">
        <f t="shared" si="0"/>
        <v>0</v>
      </c>
      <c r="H26" s="54"/>
    </row>
    <row r="27" spans="1:8" ht="15">
      <c r="A27" s="15" t="s">
        <v>6</v>
      </c>
      <c r="B27" s="13" t="s">
        <v>55</v>
      </c>
      <c r="C27" s="13" t="s">
        <v>63</v>
      </c>
      <c r="D27" s="47">
        <v>0</v>
      </c>
      <c r="E27" s="28">
        <v>1</v>
      </c>
      <c r="F27" s="28">
        <v>0</v>
      </c>
      <c r="G27" s="6">
        <f t="shared" si="0"/>
        <v>0</v>
      </c>
      <c r="H27" s="54"/>
    </row>
    <row r="28" spans="1:8" ht="15">
      <c r="A28" s="17" t="s">
        <v>36</v>
      </c>
      <c r="B28" s="15" t="s">
        <v>56</v>
      </c>
      <c r="C28" s="15" t="s">
        <v>59</v>
      </c>
      <c r="D28" s="47">
        <v>0</v>
      </c>
      <c r="E28" s="29">
        <v>42</v>
      </c>
      <c r="F28" s="29">
        <v>42</v>
      </c>
      <c r="G28" s="6">
        <f t="shared" si="0"/>
        <v>0</v>
      </c>
      <c r="H28" s="54"/>
    </row>
    <row r="29" spans="1:8" ht="15">
      <c r="A29" s="35"/>
      <c r="B29" s="36"/>
      <c r="C29" s="36"/>
      <c r="D29" s="43"/>
      <c r="E29" s="31"/>
      <c r="F29" s="31"/>
      <c r="G29" s="32"/>
    </row>
    <row r="30" spans="1:8" ht="15">
      <c r="A30" s="15" t="s">
        <v>7</v>
      </c>
      <c r="B30" s="13" t="s">
        <v>55</v>
      </c>
      <c r="C30" s="13" t="s">
        <v>63</v>
      </c>
      <c r="D30" s="47">
        <v>0</v>
      </c>
      <c r="E30" s="28">
        <v>1</v>
      </c>
      <c r="F30" s="28">
        <v>0</v>
      </c>
      <c r="G30" s="6">
        <f t="shared" si="0"/>
        <v>0</v>
      </c>
      <c r="H30" s="54"/>
    </row>
    <row r="31" spans="1:8" ht="15">
      <c r="A31" s="18" t="s">
        <v>27</v>
      </c>
      <c r="B31" s="13" t="s">
        <v>55</v>
      </c>
      <c r="C31" s="13" t="s">
        <v>59</v>
      </c>
      <c r="D31" s="47">
        <v>0</v>
      </c>
      <c r="E31" s="28">
        <v>42</v>
      </c>
      <c r="F31" s="28">
        <v>42</v>
      </c>
      <c r="G31" s="6">
        <f t="shared" si="0"/>
        <v>0</v>
      </c>
      <c r="H31" s="54"/>
    </row>
    <row r="32" spans="1:8" ht="15">
      <c r="A32" s="19" t="s">
        <v>8</v>
      </c>
      <c r="B32" s="13" t="s">
        <v>55</v>
      </c>
      <c r="C32" s="13" t="s">
        <v>65</v>
      </c>
      <c r="D32" s="47">
        <v>0</v>
      </c>
      <c r="E32" s="28">
        <v>1</v>
      </c>
      <c r="F32" s="28">
        <v>1</v>
      </c>
      <c r="G32" s="6">
        <f t="shared" si="0"/>
        <v>0</v>
      </c>
      <c r="H32" s="54"/>
    </row>
    <row r="33" spans="1:8" ht="15">
      <c r="A33" s="18" t="s">
        <v>37</v>
      </c>
      <c r="B33" s="25" t="s">
        <v>56</v>
      </c>
      <c r="C33" s="25" t="s">
        <v>59</v>
      </c>
      <c r="D33" s="47">
        <v>0</v>
      </c>
      <c r="E33" s="28">
        <v>20</v>
      </c>
      <c r="F33" s="28">
        <v>20</v>
      </c>
      <c r="G33" s="6">
        <f t="shared" si="0"/>
        <v>0</v>
      </c>
      <c r="H33" s="54"/>
    </row>
    <row r="34" spans="1:8" ht="15">
      <c r="A34" s="18" t="s">
        <v>38</v>
      </c>
      <c r="B34" s="25" t="s">
        <v>56</v>
      </c>
      <c r="C34" s="25" t="s">
        <v>59</v>
      </c>
      <c r="D34" s="47">
        <v>0</v>
      </c>
      <c r="E34" s="28">
        <v>15</v>
      </c>
      <c r="F34" s="28">
        <v>15</v>
      </c>
      <c r="G34" s="6">
        <f t="shared" si="0"/>
        <v>0</v>
      </c>
      <c r="H34" s="54"/>
    </row>
    <row r="35" spans="1:8" ht="15">
      <c r="A35" s="15" t="s">
        <v>39</v>
      </c>
      <c r="B35" s="15" t="s">
        <v>56</v>
      </c>
      <c r="C35" s="15" t="s">
        <v>59</v>
      </c>
      <c r="D35" s="47">
        <v>0</v>
      </c>
      <c r="E35" s="28">
        <v>1</v>
      </c>
      <c r="F35" s="28">
        <v>1</v>
      </c>
      <c r="G35" s="6">
        <f t="shared" si="0"/>
        <v>0</v>
      </c>
      <c r="H35" s="54"/>
    </row>
    <row r="36" spans="1:8" ht="15">
      <c r="A36" s="15" t="s">
        <v>40</v>
      </c>
      <c r="B36" s="15" t="s">
        <v>56</v>
      </c>
      <c r="C36" s="15" t="s">
        <v>60</v>
      </c>
      <c r="D36" s="47">
        <v>0</v>
      </c>
      <c r="E36" s="28">
        <v>20</v>
      </c>
      <c r="F36" s="28">
        <v>20</v>
      </c>
      <c r="G36" s="6">
        <f t="shared" si="0"/>
        <v>0</v>
      </c>
      <c r="H36" s="54"/>
    </row>
    <row r="37" spans="1:8" ht="15">
      <c r="A37" s="16" t="s">
        <v>41</v>
      </c>
      <c r="B37" s="26" t="s">
        <v>56</v>
      </c>
      <c r="C37" s="26" t="s">
        <v>60</v>
      </c>
      <c r="D37" s="47">
        <v>0</v>
      </c>
      <c r="E37" s="28">
        <v>20</v>
      </c>
      <c r="F37" s="28">
        <v>20</v>
      </c>
      <c r="G37" s="6">
        <f t="shared" si="0"/>
        <v>0</v>
      </c>
      <c r="H37" s="54"/>
    </row>
    <row r="38" spans="1:8" ht="15">
      <c r="A38" s="20" t="s">
        <v>42</v>
      </c>
      <c r="B38" s="20" t="s">
        <v>56</v>
      </c>
      <c r="C38" s="20" t="s">
        <v>60</v>
      </c>
      <c r="D38" s="47">
        <v>0</v>
      </c>
      <c r="E38" s="28">
        <v>20</v>
      </c>
      <c r="F38" s="28">
        <v>20</v>
      </c>
      <c r="G38" s="6">
        <f t="shared" si="0"/>
        <v>0</v>
      </c>
      <c r="H38" s="54"/>
    </row>
    <row r="39" spans="1:8" ht="15">
      <c r="A39" s="20" t="s">
        <v>43</v>
      </c>
      <c r="B39" s="20" t="s">
        <v>56</v>
      </c>
      <c r="C39" s="20" t="s">
        <v>61</v>
      </c>
      <c r="D39" s="47">
        <v>0</v>
      </c>
      <c r="E39" s="28">
        <v>60</v>
      </c>
      <c r="F39" s="28">
        <v>60</v>
      </c>
      <c r="G39" s="6">
        <f t="shared" si="0"/>
        <v>0</v>
      </c>
      <c r="H39" s="54"/>
    </row>
    <row r="40" spans="1:8" ht="15">
      <c r="A40" s="37"/>
      <c r="B40" s="37"/>
      <c r="C40" s="37"/>
      <c r="D40" s="43"/>
      <c r="E40" s="31"/>
      <c r="F40" s="31"/>
      <c r="G40" s="32"/>
    </row>
    <row r="41" spans="1:8" ht="15">
      <c r="A41" s="17" t="s">
        <v>17</v>
      </c>
      <c r="B41" s="13" t="s">
        <v>55</v>
      </c>
      <c r="C41" s="13" t="s">
        <v>62</v>
      </c>
      <c r="D41" s="47">
        <v>0</v>
      </c>
      <c r="E41" s="28">
        <v>160</v>
      </c>
      <c r="F41" s="28">
        <v>160</v>
      </c>
      <c r="G41" s="6">
        <f t="shared" si="0"/>
        <v>0</v>
      </c>
      <c r="H41" s="54"/>
    </row>
    <row r="42" spans="1:8" ht="15">
      <c r="A42" s="17" t="s">
        <v>18</v>
      </c>
      <c r="B42" s="15" t="s">
        <v>56</v>
      </c>
      <c r="C42" s="15" t="s">
        <v>62</v>
      </c>
      <c r="D42" s="47">
        <v>0</v>
      </c>
      <c r="E42" s="28">
        <v>2</v>
      </c>
      <c r="F42" s="28">
        <v>2</v>
      </c>
      <c r="G42" s="6">
        <f t="shared" si="0"/>
        <v>0</v>
      </c>
      <c r="H42" s="54"/>
    </row>
    <row r="43" spans="1:8" ht="15">
      <c r="A43" s="17" t="s">
        <v>19</v>
      </c>
      <c r="B43" s="15" t="s">
        <v>56</v>
      </c>
      <c r="C43" s="15" t="s">
        <v>62</v>
      </c>
      <c r="D43" s="47">
        <v>0</v>
      </c>
      <c r="E43" s="28">
        <v>2</v>
      </c>
      <c r="F43" s="28">
        <v>2</v>
      </c>
      <c r="G43" s="6">
        <f t="shared" si="0"/>
        <v>0</v>
      </c>
      <c r="H43" s="54"/>
    </row>
    <row r="44" spans="1:8" ht="15">
      <c r="A44" s="17" t="s">
        <v>20</v>
      </c>
      <c r="B44" s="15" t="s">
        <v>56</v>
      </c>
      <c r="C44" s="15" t="s">
        <v>62</v>
      </c>
      <c r="D44" s="47">
        <v>0</v>
      </c>
      <c r="E44" s="28">
        <v>2</v>
      </c>
      <c r="F44" s="28">
        <v>2</v>
      </c>
      <c r="G44" s="6">
        <f t="shared" si="0"/>
        <v>0</v>
      </c>
      <c r="H44" s="54"/>
    </row>
    <row r="45" spans="1:8" ht="15">
      <c r="A45" s="38"/>
      <c r="B45" s="30"/>
      <c r="C45" s="30"/>
      <c r="D45" s="43"/>
      <c r="E45" s="31"/>
      <c r="F45" s="31"/>
      <c r="G45" s="32"/>
    </row>
    <row r="46" spans="1:8" ht="15">
      <c r="A46" s="17" t="s">
        <v>21</v>
      </c>
      <c r="B46" s="13" t="s">
        <v>55</v>
      </c>
      <c r="C46" s="13" t="s">
        <v>62</v>
      </c>
      <c r="D46" s="47">
        <v>0</v>
      </c>
      <c r="E46" s="28">
        <v>160</v>
      </c>
      <c r="F46" s="28">
        <v>160</v>
      </c>
      <c r="G46" s="6">
        <f t="shared" si="0"/>
        <v>0</v>
      </c>
      <c r="H46" s="54"/>
    </row>
    <row r="47" spans="1:8" ht="15">
      <c r="A47" s="17" t="s">
        <v>22</v>
      </c>
      <c r="B47" s="15" t="s">
        <v>56</v>
      </c>
      <c r="C47" s="15" t="s">
        <v>62</v>
      </c>
      <c r="D47" s="47">
        <v>0</v>
      </c>
      <c r="E47" s="28">
        <v>2</v>
      </c>
      <c r="F47" s="28">
        <v>2</v>
      </c>
      <c r="G47" s="6">
        <f t="shared" si="0"/>
        <v>0</v>
      </c>
      <c r="H47" s="54"/>
    </row>
    <row r="48" spans="1:8" ht="15">
      <c r="A48" s="17" t="s">
        <v>23</v>
      </c>
      <c r="B48" s="15" t="s">
        <v>56</v>
      </c>
      <c r="C48" s="15" t="s">
        <v>62</v>
      </c>
      <c r="D48" s="47">
        <v>0</v>
      </c>
      <c r="E48" s="28">
        <v>2</v>
      </c>
      <c r="F48" s="28">
        <v>2</v>
      </c>
      <c r="G48" s="6">
        <f t="shared" si="0"/>
        <v>0</v>
      </c>
      <c r="H48" s="54"/>
    </row>
    <row r="49" spans="1:8" ht="15">
      <c r="A49" s="21" t="s">
        <v>24</v>
      </c>
      <c r="B49" s="25" t="s">
        <v>56</v>
      </c>
      <c r="C49" s="25" t="s">
        <v>62</v>
      </c>
      <c r="D49" s="47">
        <v>0</v>
      </c>
      <c r="E49" s="28">
        <v>2</v>
      </c>
      <c r="F49" s="28">
        <v>2</v>
      </c>
      <c r="G49" s="6">
        <f t="shared" si="0"/>
        <v>0</v>
      </c>
      <c r="H49" s="54"/>
    </row>
    <row r="50" spans="1:8" ht="15">
      <c r="A50" s="39"/>
      <c r="B50" s="40"/>
      <c r="C50" s="40"/>
      <c r="D50" s="43"/>
      <c r="E50" s="31"/>
      <c r="F50" s="31"/>
      <c r="G50" s="32"/>
    </row>
    <row r="51" spans="1:8" ht="15">
      <c r="A51" s="23" t="s">
        <v>25</v>
      </c>
      <c r="B51" s="13" t="s">
        <v>55</v>
      </c>
      <c r="C51" s="13" t="s">
        <v>63</v>
      </c>
      <c r="D51" s="47">
        <v>0</v>
      </c>
      <c r="E51" s="28">
        <v>1</v>
      </c>
      <c r="F51" s="28">
        <v>0</v>
      </c>
      <c r="G51" s="6">
        <f t="shared" si="0"/>
        <v>0</v>
      </c>
      <c r="H51" s="54"/>
    </row>
    <row r="52" spans="1:8" ht="15">
      <c r="A52" s="41"/>
      <c r="B52" s="41"/>
      <c r="C52" s="41"/>
      <c r="D52" s="43"/>
      <c r="E52" s="31"/>
      <c r="F52" s="31"/>
      <c r="G52" s="32"/>
    </row>
    <row r="53" spans="1:8" ht="15">
      <c r="A53" s="22" t="s">
        <v>51</v>
      </c>
      <c r="B53" s="13" t="s">
        <v>55</v>
      </c>
      <c r="C53" s="13" t="s">
        <v>62</v>
      </c>
      <c r="D53" s="47">
        <v>0</v>
      </c>
      <c r="E53" s="28">
        <v>12</v>
      </c>
      <c r="F53" s="28">
        <v>12</v>
      </c>
      <c r="G53" s="6">
        <f t="shared" si="0"/>
        <v>0</v>
      </c>
      <c r="H53" s="54"/>
    </row>
    <row r="54" spans="1:8" ht="15">
      <c r="A54" s="41"/>
      <c r="B54" s="41"/>
      <c r="C54" s="41"/>
      <c r="D54" s="43"/>
      <c r="E54" s="31"/>
      <c r="F54" s="31"/>
      <c r="G54" s="32"/>
      <c r="H54" s="11"/>
    </row>
    <row r="55" spans="1:8" ht="15">
      <c r="A55" s="22" t="s">
        <v>52</v>
      </c>
      <c r="B55" s="13" t="s">
        <v>55</v>
      </c>
      <c r="C55" s="13" t="s">
        <v>63</v>
      </c>
      <c r="D55" s="47">
        <v>0</v>
      </c>
      <c r="E55" s="28">
        <v>1</v>
      </c>
      <c r="F55" s="28">
        <v>0</v>
      </c>
      <c r="G55" s="6">
        <f t="shared" si="0"/>
        <v>0</v>
      </c>
      <c r="H55" s="54"/>
    </row>
    <row r="56" spans="1:8" ht="15">
      <c r="A56" s="41"/>
      <c r="B56" s="41"/>
      <c r="C56" s="41"/>
      <c r="D56" s="43"/>
      <c r="E56" s="31"/>
      <c r="F56" s="31"/>
      <c r="G56" s="32"/>
    </row>
    <row r="57" spans="1:8" ht="15">
      <c r="A57" s="22" t="s">
        <v>53</v>
      </c>
      <c r="B57" s="13" t="s">
        <v>55</v>
      </c>
      <c r="C57" s="13" t="s">
        <v>63</v>
      </c>
      <c r="D57" s="47">
        <v>0</v>
      </c>
      <c r="E57" s="28">
        <v>1</v>
      </c>
      <c r="F57" s="28">
        <v>0</v>
      </c>
      <c r="G57" s="6">
        <f t="shared" si="0"/>
        <v>0</v>
      </c>
      <c r="H57" s="54"/>
    </row>
    <row r="58" spans="1:8" ht="15">
      <c r="A58" s="41"/>
      <c r="B58" s="41"/>
      <c r="C58" s="41"/>
      <c r="D58" s="43"/>
      <c r="E58" s="42"/>
      <c r="F58" s="42"/>
      <c r="G58" s="43"/>
    </row>
    <row r="59" spans="1:8" ht="24.6" customHeight="1">
      <c r="A59" s="1" t="s">
        <v>3</v>
      </c>
      <c r="B59" s="1"/>
      <c r="C59" s="1"/>
      <c r="D59" s="7"/>
      <c r="E59" s="3"/>
      <c r="F59" s="3"/>
      <c r="G59" s="7">
        <f>SUM(G6:G57)</f>
        <v>0</v>
      </c>
      <c r="H59" s="3"/>
    </row>
    <row r="60" spans="1:8" ht="15">
      <c r="A60" s="1" t="s">
        <v>1</v>
      </c>
      <c r="B60" s="1"/>
      <c r="C60" s="1"/>
      <c r="D60" s="7"/>
      <c r="E60" s="3"/>
      <c r="F60" s="3"/>
      <c r="G60" s="7">
        <f>G59*0.19</f>
        <v>0</v>
      </c>
      <c r="H60" s="3"/>
    </row>
    <row r="61" spans="1:8" ht="55.9" customHeight="1">
      <c r="A61" s="1" t="s">
        <v>4</v>
      </c>
      <c r="B61" s="1"/>
      <c r="C61" s="1"/>
      <c r="D61" s="7"/>
      <c r="E61" s="3"/>
      <c r="F61" s="3"/>
      <c r="G61" s="9">
        <f>G59+G60</f>
        <v>0</v>
      </c>
      <c r="H61" s="3"/>
    </row>
  </sheetData>
  <sheetProtection sheet="1" objects="1" scenarios="1"/>
  <protectedRanges>
    <protectedRange sqref="D5:D57" name="Bereich1"/>
  </protectedRanges>
  <mergeCells count="2">
    <mergeCell ref="E4:F4"/>
    <mergeCell ref="A2:H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Glandorf, Hubertus</dc:creator>
  <cp:lastModifiedBy>FPS</cp:lastModifiedBy>
  <dcterms:created xsi:type="dcterms:W3CDTF">2022-02-25T09:42:30Z</dcterms:created>
  <dcterms:modified xsi:type="dcterms:W3CDTF">2026-06-03T09:48:36Z</dcterms:modified>
</cp:coreProperties>
</file>